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9230" windowHeight="5670" tabRatio="770"/>
  </bookViews>
  <sheets>
    <sheet name="ВО ГА" sheetId="19" r:id="rId1"/>
  </sheets>
  <externalReferences>
    <externalReference r:id="rId2"/>
    <externalReference r:id="rId3"/>
    <externalReference r:id="rId4"/>
  </externalReferences>
  <definedNames>
    <definedName name="Вид" localSheetId="0">'[1]титул сметы'!$J$8</definedName>
    <definedName name="Вид">'[2]титул сметы'!#REF!</definedName>
    <definedName name="Договор" localSheetId="0">'[1]титул сметы'!$G$17</definedName>
    <definedName name="Имя" localSheetId="0">'[1]титул сметы'!$AB$1</definedName>
    <definedName name="Имя">'[2]титул сметы'!#REF!</definedName>
    <definedName name="НДС" localSheetId="0">#REF!</definedName>
    <definedName name="НДС">#REF!</definedName>
    <definedName name="Номер" localSheetId="0">'[1]титул сметы'!$D$8</definedName>
    <definedName name="Объект" localSheetId="0">'[1]титул сметы'!$C$15</definedName>
    <definedName name="Сумма" localSheetId="0">#REF!</definedName>
    <definedName name="Сумма">#REF!</definedName>
    <definedName name="Файл" localSheetId="0">'[3]титул сметы'!#REF!</definedName>
    <definedName name="Файл">'[2]титул сметы'!#REF!</definedName>
  </definedNames>
  <calcPr calcId="152511"/>
</workbook>
</file>

<file path=xl/calcChain.xml><?xml version="1.0" encoding="utf-8"?>
<calcChain xmlns="http://schemas.openxmlformats.org/spreadsheetml/2006/main">
  <c r="G11" i="19" l="1"/>
  <c r="G12" i="19"/>
  <c r="G20" i="19" l="1"/>
  <c r="G19" i="19"/>
  <c r="G15" i="19"/>
  <c r="G14" i="19"/>
  <c r="G13" i="19"/>
  <c r="G21" i="19" l="1"/>
  <c r="G16" i="19"/>
  <c r="G17" i="19" s="1"/>
  <c r="G22" i="19" l="1"/>
  <c r="G24" i="19" l="1"/>
  <c r="G26" i="19" s="1"/>
  <c r="G23" i="19"/>
  <c r="G27" i="19"/>
  <c r="G28" i="19" s="1"/>
</calcChain>
</file>

<file path=xl/sharedStrings.xml><?xml version="1.0" encoding="utf-8"?>
<sst xmlns="http://schemas.openxmlformats.org/spreadsheetml/2006/main" count="70" uniqueCount="57">
  <si>
    <t>Наименование работ</t>
  </si>
  <si>
    <t>Стоимость,  руб.</t>
  </si>
  <si>
    <t>за ед.</t>
  </si>
  <si>
    <t>всего</t>
  </si>
  <si>
    <t>Раздел 1. Стоимость работ.</t>
  </si>
  <si>
    <t>Ознакомление с запросом заказчика, составление сметно-договорной документации</t>
  </si>
  <si>
    <t>руб.</t>
  </si>
  <si>
    <t>1.1</t>
  </si>
  <si>
    <t>1.2</t>
  </si>
  <si>
    <t>1.3</t>
  </si>
  <si>
    <t>1.4</t>
  </si>
  <si>
    <t>1.5</t>
  </si>
  <si>
    <t>Всего плановые затраты:</t>
  </si>
  <si>
    <t>№ п/п</t>
  </si>
  <si>
    <t>Обосно-вание</t>
  </si>
  <si>
    <t>Ед.изм.</t>
  </si>
  <si>
    <t>Кол-во</t>
  </si>
  <si>
    <t>1</t>
  </si>
  <si>
    <t>Прейскурант ОРГРЭС, 1992 г, том 1, раздел.3, п.3.1.14.</t>
  </si>
  <si>
    <t>3.1.14.01</t>
  </si>
  <si>
    <t>ГА</t>
  </si>
  <si>
    <t>Подготовка и калибровка датчиков вибрации и биения вала, составление протоколов и характеристик калибровки датчиков, подготовка аппаратуры к отправке на объект</t>
  </si>
  <si>
    <t>3.1.14.02</t>
  </si>
  <si>
    <t>Ознакомление с технической документацией гидроагрегата. Осмотр гидроагрегата, выбор мест установки датчиков вибрации и биения вала. Составление рабочей программы испытаний, эскизов приспособлений. Установка приборов на гидроагрегате, сборка измерительных схем, настройка аппаратуры подготовка рабочих мест к испытаниям, опробование работоспособности схем измерения на работающем гидроагрегате</t>
  </si>
  <si>
    <t>3.1.14.03</t>
  </si>
  <si>
    <t>Проведение испытаний: измерение вибрации несущих конструкций гидроагрегата и биения вала в различных стационарных режимах работы. Предварительная обработка результатов испытаний.</t>
  </si>
  <si>
    <t>3.1.14.04</t>
  </si>
  <si>
    <t>Контрольная калибровка измерительной аппаратуры. Окончательная обработка  результатов испытаний в полном объеме: составление таблиц, графиков, схем. Анализ полученных данных и составление отчетной документации.</t>
  </si>
  <si>
    <t>3.1.14.05</t>
  </si>
  <si>
    <t>Итого п.1 по прейскуранту ОРГРЭС:</t>
  </si>
  <si>
    <t>руб</t>
  </si>
  <si>
    <r>
      <t>Итого п.1 по прейскуранту ОРГРЭС с коэф-том К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=1,2 -при мощности ГА 11-100 МВт</t>
    </r>
  </si>
  <si>
    <t>Итого раздел 1 Стоимость работ:</t>
  </si>
  <si>
    <t>Раздел 2. Командировочные расходы</t>
  </si>
  <si>
    <t>НДС 18%</t>
  </si>
  <si>
    <t>Всего по смете:</t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</si>
  <si>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К=0,23</t>
    </r>
    <r>
      <rPr>
        <sz val="11"/>
        <rFont val="Times New Roman Cyr"/>
        <family val="1"/>
        <charset val="204"/>
      </rPr>
      <t xml:space="preserve"> (приказ ОАО "ТГК-1" № 79 от 01.07.2013 г., п.2 приложения №4)</t>
    </r>
  </si>
  <si>
    <t>2</t>
  </si>
  <si>
    <t>Прейскурант ОРГРЭС, 1992 г, том 1, раздел.3, п.3.1.15.</t>
  </si>
  <si>
    <t>2.1</t>
  </si>
  <si>
    <t>Измерение вибрации статора гидрогенератора. Первичная обработка данных. Составление предварительного заключения.</t>
  </si>
  <si>
    <t>3.1.15.04</t>
  </si>
  <si>
    <t>ГГ</t>
  </si>
  <si>
    <t>2..2</t>
  </si>
  <si>
    <t>Обработка  результатов испытаний в полном объеме: составление таблиц, графиков, схем. Анализ полученных данных. Сопоставление результатов с нормами. Составление отчетной документации.</t>
  </si>
  <si>
    <t>3.1.15.05</t>
  </si>
  <si>
    <t>Итого п.2 по прейскуранту ОРГРЭС:</t>
  </si>
  <si>
    <t>Всего по прейскуранту ОРГРЭС:</t>
  </si>
  <si>
    <t>Расчет лимита средств на командировочные расходы</t>
  </si>
  <si>
    <t xml:space="preserve">Определение механического состояния ГА методами вибрационной диагностики </t>
  </si>
  <si>
    <t>Определение вибрационного состояния статора гидрогенератора (ГГ)</t>
  </si>
  <si>
    <t>от "____" _______ 201___г.</t>
  </si>
  <si>
    <t>Смета</t>
  </si>
  <si>
    <t>к техническому заданию</t>
  </si>
  <si>
    <t>Директор ГЭС-13 филиала "Невский" ОАО "ТГК-1"                                         О.А. Медведев</t>
  </si>
  <si>
    <t>Приложение № 4-3.1</t>
  </si>
  <si>
    <t xml:space="preserve">                                                                Вибрационные испытания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</si>
</sst>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name val="Times New Roman Cyr"/>
      <family val="1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1"/>
      <color theme="1"/>
      <name val="Times New Roman"/>
      <family val="2"/>
      <charset val="204"/>
    </font>
    <font>
      <vertAlign val="subscript"/>
      <sz val="11"/>
      <name val="Times New Roman Cyr"/>
      <charset val="204"/>
    </font>
    <font>
      <sz val="8"/>
      <name val="Times New Roman Cyr"/>
      <family val="1"/>
      <charset val="204"/>
    </font>
    <font>
      <sz val="11"/>
      <name val="Arial Cyr"/>
      <charset val="204"/>
    </font>
    <font>
      <u/>
      <sz val="11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u/>
      <sz val="11"/>
      <name val="Times New Roman"/>
      <family val="1"/>
    </font>
    <font>
      <u/>
      <sz val="11"/>
      <name val="Arial"/>
      <family val="2"/>
      <charset val="204"/>
    </font>
    <font>
      <u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7" fillId="0" borderId="0"/>
  </cellStyleXfs>
  <cellXfs count="107">
    <xf numFmtId="0" fontId="0" fillId="0" borderId="0" xfId="0"/>
    <xf numFmtId="0" fontId="2" fillId="0" borderId="0" xfId="1" applyFont="1"/>
    <xf numFmtId="0" fontId="5" fillId="0" borderId="5" xfId="2" quotePrefix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/>
    </xf>
    <xf numFmtId="1" fontId="2" fillId="0" borderId="0" xfId="1" applyNumberFormat="1" applyFont="1"/>
    <xf numFmtId="0" fontId="9" fillId="0" borderId="0" xfId="1" applyFont="1"/>
    <xf numFmtId="4" fontId="9" fillId="0" borderId="0" xfId="1" applyNumberFormat="1" applyFont="1" applyFill="1" applyAlignment="1">
      <alignment horizontal="right"/>
    </xf>
    <xf numFmtId="4" fontId="6" fillId="0" borderId="7" xfId="5" applyNumberFormat="1" applyFont="1" applyFill="1" applyBorder="1" applyAlignment="1">
      <alignment horizontal="center" vertical="center"/>
    </xf>
    <xf numFmtId="0" fontId="6" fillId="0" borderId="5" xfId="5" applyFont="1" applyBorder="1" applyAlignment="1">
      <alignment horizontal="center" vertical="center"/>
    </xf>
    <xf numFmtId="0" fontId="6" fillId="0" borderId="6" xfId="5" applyFont="1" applyBorder="1" applyAlignment="1">
      <alignment horizontal="left" vertical="center"/>
    </xf>
    <xf numFmtId="0" fontId="11" fillId="0" borderId="5" xfId="5" applyFont="1" applyBorder="1" applyAlignment="1">
      <alignment vertical="center" wrapText="1"/>
    </xf>
    <xf numFmtId="0" fontId="11" fillId="0" borderId="5" xfId="5" applyFont="1" applyFill="1" applyBorder="1" applyAlignment="1">
      <alignment vertical="center" wrapText="1"/>
    </xf>
    <xf numFmtId="49" fontId="7" fillId="0" borderId="5" xfId="5" applyNumberFormat="1" applyFont="1" applyBorder="1" applyAlignment="1">
      <alignment horizontal="center" vertical="center"/>
    </xf>
    <xf numFmtId="0" fontId="8" fillId="0" borderId="5" xfId="5" applyFont="1" applyBorder="1" applyAlignment="1">
      <alignment vertical="center" wrapText="1"/>
    </xf>
    <xf numFmtId="49" fontId="8" fillId="0" borderId="5" xfId="5" applyNumberFormat="1" applyFont="1" applyBorder="1" applyAlignment="1">
      <alignment horizontal="center" vertical="center"/>
    </xf>
    <xf numFmtId="0" fontId="8" fillId="0" borderId="5" xfId="5" applyFont="1" applyBorder="1" applyAlignment="1">
      <alignment horizontal="left" vertical="center" wrapText="1"/>
    </xf>
    <xf numFmtId="0" fontId="8" fillId="0" borderId="5" xfId="5" applyFont="1" applyBorder="1" applyAlignment="1">
      <alignment horizontal="center" vertical="center"/>
    </xf>
    <xf numFmtId="1" fontId="8" fillId="0" borderId="5" xfId="5" applyNumberFormat="1" applyFont="1" applyBorder="1" applyAlignment="1">
      <alignment horizontal="center" vertical="center"/>
    </xf>
    <xf numFmtId="4" fontId="8" fillId="0" borderId="5" xfId="5" applyNumberFormat="1" applyFont="1" applyBorder="1" applyAlignment="1">
      <alignment horizontal="center" vertical="center"/>
    </xf>
    <xf numFmtId="4" fontId="8" fillId="0" borderId="5" xfId="5" applyNumberFormat="1" applyFont="1" applyFill="1" applyBorder="1" applyAlignment="1">
      <alignment horizontal="center" vertical="center"/>
    </xf>
    <xf numFmtId="4" fontId="8" fillId="0" borderId="5" xfId="5" applyNumberFormat="1" applyFont="1" applyBorder="1" applyAlignment="1">
      <alignment vertical="center"/>
    </xf>
    <xf numFmtId="0" fontId="8" fillId="0" borderId="5" xfId="5" applyFont="1" applyBorder="1" applyAlignment="1">
      <alignment horizontal="left" vertical="center"/>
    </xf>
    <xf numFmtId="49" fontId="8" fillId="0" borderId="5" xfId="5" applyNumberFormat="1" applyFont="1" applyBorder="1" applyAlignment="1">
      <alignment horizontal="center"/>
    </xf>
    <xf numFmtId="3" fontId="8" fillId="0" borderId="5" xfId="5" applyNumberFormat="1" applyFont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4" fontId="8" fillId="0" borderId="5" xfId="5" applyNumberFormat="1" applyFont="1" applyFill="1" applyBorder="1" applyAlignment="1">
      <alignment horizontal="right" vertical="center"/>
    </xf>
    <xf numFmtId="4" fontId="9" fillId="0" borderId="0" xfId="1" applyNumberFormat="1" applyFont="1"/>
    <xf numFmtId="0" fontId="8" fillId="0" borderId="5" xfId="5" applyFont="1" applyBorder="1" applyAlignment="1">
      <alignment vertical="center"/>
    </xf>
    <xf numFmtId="0" fontId="6" fillId="0" borderId="5" xfId="5" applyFont="1" applyBorder="1" applyAlignment="1" applyProtection="1">
      <alignment horizontal="left" vertical="center"/>
      <protection locked="0"/>
    </xf>
    <xf numFmtId="0" fontId="8" fillId="0" borderId="3" xfId="5" applyFont="1" applyBorder="1" applyAlignment="1">
      <alignment vertical="center"/>
    </xf>
    <xf numFmtId="0" fontId="7" fillId="0" borderId="5" xfId="5" applyFont="1" applyBorder="1" applyAlignment="1">
      <alignment horizontal="center" vertical="center"/>
    </xf>
    <xf numFmtId="0" fontId="12" fillId="0" borderId="5" xfId="5" applyBorder="1" applyAlignment="1">
      <alignment vertical="center"/>
    </xf>
    <xf numFmtId="4" fontId="7" fillId="0" borderId="5" xfId="5" applyNumberFormat="1" applyFont="1" applyFill="1" applyBorder="1" applyAlignment="1">
      <alignment horizontal="center" vertical="center"/>
    </xf>
    <xf numFmtId="49" fontId="3" fillId="0" borderId="5" xfId="5" applyNumberFormat="1" applyFont="1" applyBorder="1" applyAlignment="1">
      <alignment horizontal="center" vertical="center" wrapText="1"/>
    </xf>
    <xf numFmtId="0" fontId="14" fillId="0" borderId="5" xfId="5" applyFont="1" applyBorder="1" applyAlignment="1">
      <alignment horizontal="center" vertical="center" wrapText="1"/>
    </xf>
    <xf numFmtId="0" fontId="5" fillId="0" borderId="5" xfId="5" applyFont="1" applyBorder="1" applyAlignment="1">
      <alignment horizontal="center" vertical="center"/>
    </xf>
    <xf numFmtId="1" fontId="10" fillId="0" borderId="5" xfId="5" applyNumberFormat="1" applyFont="1" applyBorder="1" applyAlignment="1">
      <alignment horizontal="center" vertical="center" wrapText="1"/>
    </xf>
    <xf numFmtId="2" fontId="3" fillId="0" borderId="5" xfId="5" applyNumberFormat="1" applyFont="1" applyFill="1" applyBorder="1" applyAlignment="1">
      <alignment horizontal="center" vertical="center" wrapText="1"/>
    </xf>
    <xf numFmtId="4" fontId="5" fillId="0" borderId="5" xfId="5" applyNumberFormat="1" applyFont="1" applyFill="1" applyBorder="1" applyAlignment="1">
      <alignment horizontal="center" vertical="center" wrapText="1"/>
    </xf>
    <xf numFmtId="0" fontId="6" fillId="0" borderId="5" xfId="4" applyFont="1" applyBorder="1" applyAlignment="1" applyProtection="1">
      <alignment horizontal="left" vertical="center"/>
      <protection locked="0"/>
    </xf>
    <xf numFmtId="0" fontId="5" fillId="0" borderId="5" xfId="4" applyFont="1" applyFill="1" applyBorder="1" applyAlignment="1">
      <alignment horizontal="center" vertical="center"/>
    </xf>
    <xf numFmtId="0" fontId="3" fillId="0" borderId="5" xfId="4" applyFont="1" applyBorder="1" applyAlignment="1">
      <alignment vertical="center"/>
    </xf>
    <xf numFmtId="0" fontId="3" fillId="0" borderId="5" xfId="4" applyFont="1" applyFill="1" applyBorder="1" applyAlignment="1">
      <alignment horizontal="center" vertical="center"/>
    </xf>
    <xf numFmtId="1" fontId="3" fillId="0" borderId="5" xfId="4" applyNumberFormat="1" applyFont="1" applyFill="1" applyBorder="1" applyAlignment="1">
      <alignment horizontal="center" vertical="center"/>
    </xf>
    <xf numFmtId="4" fontId="3" fillId="0" borderId="5" xfId="4" applyNumberFormat="1" applyFont="1" applyFill="1" applyBorder="1" applyAlignment="1">
      <alignment horizontal="center" vertical="center"/>
    </xf>
    <xf numFmtId="0" fontId="5" fillId="0" borderId="5" xfId="4" applyFont="1" applyBorder="1" applyAlignment="1">
      <alignment vertical="center"/>
    </xf>
    <xf numFmtId="4" fontId="5" fillId="0" borderId="5" xfId="4" applyNumberFormat="1" applyFont="1" applyFill="1" applyBorder="1" applyAlignment="1">
      <alignment horizontal="center" vertical="center"/>
    </xf>
    <xf numFmtId="0" fontId="10" fillId="0" borderId="0" xfId="5" applyFont="1" applyAlignment="1">
      <alignment vertical="center"/>
    </xf>
    <xf numFmtId="0" fontId="12" fillId="0" borderId="0" xfId="5" applyAlignment="1">
      <alignment vertical="center"/>
    </xf>
    <xf numFmtId="0" fontId="12" fillId="0" borderId="0" xfId="5"/>
    <xf numFmtId="0" fontId="1" fillId="0" borderId="0" xfId="4" applyFont="1" applyAlignment="1">
      <alignment vertical="center"/>
    </xf>
    <xf numFmtId="4" fontId="1" fillId="0" borderId="0" xfId="4" applyNumberFormat="1" applyFont="1"/>
    <xf numFmtId="0" fontId="1" fillId="0" borderId="0" xfId="4" applyFont="1"/>
    <xf numFmtId="0" fontId="15" fillId="0" borderId="0" xfId="4" applyFont="1"/>
    <xf numFmtId="4" fontId="15" fillId="0" borderId="0" xfId="4" applyNumberFormat="1" applyFont="1"/>
    <xf numFmtId="164" fontId="7" fillId="0" borderId="2" xfId="6" applyNumberFormat="1" applyFont="1" applyBorder="1" applyAlignment="1" applyProtection="1">
      <alignment vertical="center" wrapText="1"/>
      <protection locked="0"/>
    </xf>
    <xf numFmtId="0" fontId="5" fillId="0" borderId="5" xfId="6" applyFont="1" applyBorder="1" applyAlignment="1">
      <alignment horizontal="left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18" fillId="0" borderId="0" xfId="7" applyFont="1" applyBorder="1" applyAlignment="1">
      <alignment horizontal="center"/>
    </xf>
    <xf numFmtId="0" fontId="16" fillId="0" borderId="0" xfId="7" applyFont="1" applyBorder="1" applyAlignment="1">
      <alignment horizontal="center"/>
    </xf>
    <xf numFmtId="0" fontId="16" fillId="0" borderId="0" xfId="7" applyFont="1" applyFill="1" applyBorder="1" applyAlignment="1">
      <alignment horizontal="center"/>
    </xf>
    <xf numFmtId="0" fontId="4" fillId="0" borderId="0" xfId="2" applyFont="1" applyFill="1" applyAlignment="1">
      <alignment vertical="center"/>
    </xf>
    <xf numFmtId="49" fontId="9" fillId="0" borderId="0" xfId="7" applyNumberFormat="1" applyFont="1" applyBorder="1"/>
    <xf numFmtId="0" fontId="19" fillId="0" borderId="0" xfId="7" applyFont="1" applyBorder="1"/>
    <xf numFmtId="2" fontId="19" fillId="0" borderId="0" xfId="7" applyNumberFormat="1" applyFont="1" applyBorder="1" applyAlignment="1"/>
    <xf numFmtId="1" fontId="19" fillId="0" borderId="0" xfId="7" applyNumberFormat="1" applyFont="1" applyBorder="1" applyAlignment="1">
      <alignment horizontal="center"/>
    </xf>
    <xf numFmtId="0" fontId="20" fillId="0" borderId="0" xfId="4" applyFont="1" applyFill="1" applyBorder="1" applyAlignment="1">
      <alignment vertical="center"/>
    </xf>
    <xf numFmtId="0" fontId="5" fillId="0" borderId="0" xfId="7" applyFont="1" applyBorder="1"/>
    <xf numFmtId="0" fontId="19" fillId="0" borderId="0" xfId="7" applyFont="1" applyBorder="1" applyAlignment="1"/>
    <xf numFmtId="0" fontId="19" fillId="0" borderId="0" xfId="7" applyFont="1" applyBorder="1" applyAlignment="1">
      <alignment horizontal="center"/>
    </xf>
    <xf numFmtId="0" fontId="19" fillId="0" borderId="0" xfId="7" applyFont="1" applyBorder="1" applyAlignment="1">
      <alignment horizontal="left"/>
    </xf>
    <xf numFmtId="0" fontId="18" fillId="0" borderId="0" xfId="7" applyFont="1" applyBorder="1"/>
    <xf numFmtId="0" fontId="21" fillId="0" borderId="0" xfId="1" applyFont="1" applyFill="1"/>
    <xf numFmtId="0" fontId="16" fillId="0" borderId="0" xfId="7" applyFont="1" applyBorder="1"/>
    <xf numFmtId="0" fontId="9" fillId="0" borderId="0" xfId="7" applyFont="1" applyBorder="1" applyAlignment="1">
      <alignment horizontal="center"/>
    </xf>
    <xf numFmtId="0" fontId="9" fillId="0" borderId="0" xfId="7" applyFont="1" applyBorder="1" applyAlignment="1"/>
    <xf numFmtId="2" fontId="9" fillId="0" borderId="0" xfId="7" applyNumberFormat="1" applyFont="1" applyBorder="1" applyAlignment="1"/>
    <xf numFmtId="0" fontId="2" fillId="0" borderId="0" xfId="1" applyFont="1" applyFill="1"/>
    <xf numFmtId="0" fontId="22" fillId="0" borderId="0" xfId="1" applyFont="1" applyAlignment="1">
      <alignment vertical="center"/>
    </xf>
    <xf numFmtId="0" fontId="22" fillId="0" borderId="0" xfId="1" applyFont="1"/>
    <xf numFmtId="0" fontId="22" fillId="0" borderId="0" xfId="1" applyFont="1" applyAlignment="1">
      <alignment horizontal="center"/>
    </xf>
    <xf numFmtId="1" fontId="22" fillId="0" borderId="0" xfId="1" applyNumberFormat="1" applyFont="1"/>
    <xf numFmtId="4" fontId="22" fillId="0" borderId="0" xfId="1" applyNumberFormat="1" applyFont="1" applyFill="1" applyAlignment="1">
      <alignment horizontal="right"/>
    </xf>
    <xf numFmtId="0" fontId="22" fillId="0" borderId="0" xfId="1" applyFont="1" applyFill="1"/>
    <xf numFmtId="4" fontId="5" fillId="0" borderId="5" xfId="6" applyNumberFormat="1" applyFont="1" applyFill="1" applyBorder="1" applyAlignment="1">
      <alignment horizontal="center" vertical="center" wrapText="1"/>
    </xf>
    <xf numFmtId="0" fontId="3" fillId="0" borderId="0" xfId="7" applyFont="1" applyBorder="1" applyAlignment="1"/>
    <xf numFmtId="0" fontId="0" fillId="0" borderId="0" xfId="0" applyAlignment="1"/>
    <xf numFmtId="0" fontId="8" fillId="0" borderId="8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right" wrapText="1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11" fillId="0" borderId="2" xfId="5" applyFont="1" applyBorder="1" applyAlignment="1">
      <alignment horizontal="left" vertical="center" wrapText="1"/>
    </xf>
    <xf numFmtId="0" fontId="11" fillId="0" borderId="6" xfId="5" applyFont="1" applyBorder="1" applyAlignment="1">
      <alignment horizontal="left" vertical="center" wrapText="1"/>
    </xf>
    <xf numFmtId="0" fontId="11" fillId="0" borderId="3" xfId="5" applyFont="1" applyBorder="1" applyAlignment="1">
      <alignment horizontal="left" vertical="center" wrapText="1"/>
    </xf>
    <xf numFmtId="0" fontId="11" fillId="0" borderId="5" xfId="5" applyFont="1" applyBorder="1" applyAlignment="1">
      <alignment horizontal="left" vertical="center" wrapText="1"/>
    </xf>
    <xf numFmtId="0" fontId="8" fillId="0" borderId="2" xfId="5" applyFont="1" applyBorder="1" applyAlignment="1">
      <alignment horizontal="left" vertical="center" wrapText="1"/>
    </xf>
    <xf numFmtId="0" fontId="8" fillId="0" borderId="6" xfId="5" applyFont="1" applyBorder="1" applyAlignment="1">
      <alignment horizontal="left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6" fillId="0" borderId="4" xfId="5" applyFont="1" applyBorder="1" applyAlignment="1">
      <alignment horizontal="center" vertical="center"/>
    </xf>
    <xf numFmtId="49" fontId="6" fillId="0" borderId="1" xfId="5" applyNumberFormat="1" applyFont="1" applyBorder="1" applyAlignment="1">
      <alignment horizontal="center" vertical="center" wrapText="1"/>
    </xf>
    <xf numFmtId="49" fontId="6" fillId="0" borderId="4" xfId="5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</cellXfs>
  <cellStyles count="8">
    <cellStyle name="Обычный" xfId="0" builtinId="0"/>
    <cellStyle name="Обычный 2" xfId="4"/>
    <cellStyle name="Обычный 2 2" xfId="2"/>
    <cellStyle name="Обычный 3" xfId="5"/>
    <cellStyle name="Обычный 4" xfId="7"/>
    <cellStyle name="Обычный_Шаблон сметы" xfId="6"/>
    <cellStyle name="Обычный_Шаблон сметы Ленэнерго" xfId="1"/>
    <cellStyle name="Процент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st\Downloads\&#1064;&#1072;&#1073;&#1083;&#1086;&#1085;%20&#1089;&#1084;&#1077;&#1090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8;&#1043;&#1050;-&#1057;&#1077;&#1088;&#1074;&#1080;&#1089;\&#1047;&#1072;&#1103;&#1074;&#1082;&#1080;%20&#1086;&#1090;%20&#1089;&#1090;&#1072;&#1085;&#1094;&#1080;&#1081;\2014\&#1050;&#1072;&#1089;&#1082;&#1072;&#1076;-2\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8;&#1043;&#1050;-&#1057;&#1077;&#1088;&#1074;&#1080;&#1089;\&#1057;&#1084;&#1077;&#1090;&#1072;\&#1059;&#1042;&#1056;\&#1059;&#1042;&#1056;2013\&#1043;&#1069;&#1057;-13\&#8470;%20076%20&#1043;&#1069;&#1057;-13%20&#1042;&#1080;&#1073;&#1088;&#1072;&#1094;.&#1080;&#1089;&#1087;&#1099;&#1090;&#1072;&#1085;&#1080;&#1103;%20&#1043;&#1040;-1%20&#1050;&#1072;&#1083;&#1103;&#1075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Захаренкова</v>
          </cell>
        </row>
        <row r="8">
          <cell r="D8" t="str">
            <v>046</v>
          </cell>
          <cell r="J8" t="str">
            <v>Вода из р.Нарва</v>
          </cell>
        </row>
        <row r="15">
          <cell r="C15" t="str">
            <v>ГЭС-13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>
        <row r="8">
          <cell r="A8" t="str">
            <v>СМЕТА  5.10/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35"/>
  <sheetViews>
    <sheetView tabSelected="1" topLeftCell="A19" workbookViewId="0">
      <selection activeCell="B23" sqref="B23:C23"/>
    </sheetView>
  </sheetViews>
  <sheetFormatPr defaultRowHeight="15" x14ac:dyDescent="0.25"/>
  <cols>
    <col min="1" max="1" width="4.28515625" style="3" customWidth="1"/>
    <col min="2" max="2" width="46.85546875" style="1" customWidth="1"/>
    <col min="3" max="3" width="11" style="4" customWidth="1"/>
    <col min="4" max="4" width="8.140625" style="1" customWidth="1"/>
    <col min="5" max="5" width="7.28515625" style="5" customWidth="1"/>
    <col min="6" max="6" width="10.28515625" style="6" customWidth="1"/>
    <col min="7" max="7" width="13.5703125" style="7" customWidth="1"/>
    <col min="8" max="8" width="0.140625" style="1" customWidth="1"/>
    <col min="9" max="256" width="9.140625" style="1"/>
    <col min="257" max="257" width="4.28515625" style="1" customWidth="1"/>
    <col min="258" max="258" width="46.85546875" style="1" customWidth="1"/>
    <col min="259" max="259" width="11" style="1" customWidth="1"/>
    <col min="260" max="260" width="6.85546875" style="1" customWidth="1"/>
    <col min="261" max="261" width="6.28515625" style="1" customWidth="1"/>
    <col min="262" max="262" width="10.28515625" style="1" customWidth="1"/>
    <col min="263" max="263" width="11.28515625" style="1" customWidth="1"/>
    <col min="264" max="512" width="9.140625" style="1"/>
    <col min="513" max="513" width="4.28515625" style="1" customWidth="1"/>
    <col min="514" max="514" width="46.85546875" style="1" customWidth="1"/>
    <col min="515" max="515" width="11" style="1" customWidth="1"/>
    <col min="516" max="516" width="6.85546875" style="1" customWidth="1"/>
    <col min="517" max="517" width="6.28515625" style="1" customWidth="1"/>
    <col min="518" max="518" width="10.28515625" style="1" customWidth="1"/>
    <col min="519" max="519" width="11.28515625" style="1" customWidth="1"/>
    <col min="520" max="768" width="9.140625" style="1"/>
    <col min="769" max="769" width="4.28515625" style="1" customWidth="1"/>
    <col min="770" max="770" width="46.85546875" style="1" customWidth="1"/>
    <col min="771" max="771" width="11" style="1" customWidth="1"/>
    <col min="772" max="772" width="6.85546875" style="1" customWidth="1"/>
    <col min="773" max="773" width="6.28515625" style="1" customWidth="1"/>
    <col min="774" max="774" width="10.28515625" style="1" customWidth="1"/>
    <col min="775" max="775" width="11.28515625" style="1" customWidth="1"/>
    <col min="776" max="1024" width="9.140625" style="1"/>
    <col min="1025" max="1025" width="4.28515625" style="1" customWidth="1"/>
    <col min="1026" max="1026" width="46.85546875" style="1" customWidth="1"/>
    <col min="1027" max="1027" width="11" style="1" customWidth="1"/>
    <col min="1028" max="1028" width="6.85546875" style="1" customWidth="1"/>
    <col min="1029" max="1029" width="6.28515625" style="1" customWidth="1"/>
    <col min="1030" max="1030" width="10.28515625" style="1" customWidth="1"/>
    <col min="1031" max="1031" width="11.28515625" style="1" customWidth="1"/>
    <col min="1032" max="1280" width="9.140625" style="1"/>
    <col min="1281" max="1281" width="4.28515625" style="1" customWidth="1"/>
    <col min="1282" max="1282" width="46.85546875" style="1" customWidth="1"/>
    <col min="1283" max="1283" width="11" style="1" customWidth="1"/>
    <col min="1284" max="1284" width="6.85546875" style="1" customWidth="1"/>
    <col min="1285" max="1285" width="6.28515625" style="1" customWidth="1"/>
    <col min="1286" max="1286" width="10.28515625" style="1" customWidth="1"/>
    <col min="1287" max="1287" width="11.28515625" style="1" customWidth="1"/>
    <col min="1288" max="1536" width="9.140625" style="1"/>
    <col min="1537" max="1537" width="4.28515625" style="1" customWidth="1"/>
    <col min="1538" max="1538" width="46.85546875" style="1" customWidth="1"/>
    <col min="1539" max="1539" width="11" style="1" customWidth="1"/>
    <col min="1540" max="1540" width="6.85546875" style="1" customWidth="1"/>
    <col min="1541" max="1541" width="6.28515625" style="1" customWidth="1"/>
    <col min="1542" max="1542" width="10.28515625" style="1" customWidth="1"/>
    <col min="1543" max="1543" width="11.28515625" style="1" customWidth="1"/>
    <col min="1544" max="1792" width="9.140625" style="1"/>
    <col min="1793" max="1793" width="4.28515625" style="1" customWidth="1"/>
    <col min="1794" max="1794" width="46.85546875" style="1" customWidth="1"/>
    <col min="1795" max="1795" width="11" style="1" customWidth="1"/>
    <col min="1796" max="1796" width="6.85546875" style="1" customWidth="1"/>
    <col min="1797" max="1797" width="6.28515625" style="1" customWidth="1"/>
    <col min="1798" max="1798" width="10.28515625" style="1" customWidth="1"/>
    <col min="1799" max="1799" width="11.28515625" style="1" customWidth="1"/>
    <col min="1800" max="2048" width="9.140625" style="1"/>
    <col min="2049" max="2049" width="4.28515625" style="1" customWidth="1"/>
    <col min="2050" max="2050" width="46.85546875" style="1" customWidth="1"/>
    <col min="2051" max="2051" width="11" style="1" customWidth="1"/>
    <col min="2052" max="2052" width="6.85546875" style="1" customWidth="1"/>
    <col min="2053" max="2053" width="6.28515625" style="1" customWidth="1"/>
    <col min="2054" max="2054" width="10.28515625" style="1" customWidth="1"/>
    <col min="2055" max="2055" width="11.28515625" style="1" customWidth="1"/>
    <col min="2056" max="2304" width="9.140625" style="1"/>
    <col min="2305" max="2305" width="4.28515625" style="1" customWidth="1"/>
    <col min="2306" max="2306" width="46.85546875" style="1" customWidth="1"/>
    <col min="2307" max="2307" width="11" style="1" customWidth="1"/>
    <col min="2308" max="2308" width="6.85546875" style="1" customWidth="1"/>
    <col min="2309" max="2309" width="6.28515625" style="1" customWidth="1"/>
    <col min="2310" max="2310" width="10.28515625" style="1" customWidth="1"/>
    <col min="2311" max="2311" width="11.28515625" style="1" customWidth="1"/>
    <col min="2312" max="2560" width="9.140625" style="1"/>
    <col min="2561" max="2561" width="4.28515625" style="1" customWidth="1"/>
    <col min="2562" max="2562" width="46.85546875" style="1" customWidth="1"/>
    <col min="2563" max="2563" width="11" style="1" customWidth="1"/>
    <col min="2564" max="2564" width="6.85546875" style="1" customWidth="1"/>
    <col min="2565" max="2565" width="6.28515625" style="1" customWidth="1"/>
    <col min="2566" max="2566" width="10.28515625" style="1" customWidth="1"/>
    <col min="2567" max="2567" width="11.28515625" style="1" customWidth="1"/>
    <col min="2568" max="2816" width="9.140625" style="1"/>
    <col min="2817" max="2817" width="4.28515625" style="1" customWidth="1"/>
    <col min="2818" max="2818" width="46.85546875" style="1" customWidth="1"/>
    <col min="2819" max="2819" width="11" style="1" customWidth="1"/>
    <col min="2820" max="2820" width="6.85546875" style="1" customWidth="1"/>
    <col min="2821" max="2821" width="6.28515625" style="1" customWidth="1"/>
    <col min="2822" max="2822" width="10.28515625" style="1" customWidth="1"/>
    <col min="2823" max="2823" width="11.28515625" style="1" customWidth="1"/>
    <col min="2824" max="3072" width="9.140625" style="1"/>
    <col min="3073" max="3073" width="4.28515625" style="1" customWidth="1"/>
    <col min="3074" max="3074" width="46.85546875" style="1" customWidth="1"/>
    <col min="3075" max="3075" width="11" style="1" customWidth="1"/>
    <col min="3076" max="3076" width="6.85546875" style="1" customWidth="1"/>
    <col min="3077" max="3077" width="6.28515625" style="1" customWidth="1"/>
    <col min="3078" max="3078" width="10.28515625" style="1" customWidth="1"/>
    <col min="3079" max="3079" width="11.28515625" style="1" customWidth="1"/>
    <col min="3080" max="3328" width="9.140625" style="1"/>
    <col min="3329" max="3329" width="4.28515625" style="1" customWidth="1"/>
    <col min="3330" max="3330" width="46.85546875" style="1" customWidth="1"/>
    <col min="3331" max="3331" width="11" style="1" customWidth="1"/>
    <col min="3332" max="3332" width="6.85546875" style="1" customWidth="1"/>
    <col min="3333" max="3333" width="6.28515625" style="1" customWidth="1"/>
    <col min="3334" max="3334" width="10.28515625" style="1" customWidth="1"/>
    <col min="3335" max="3335" width="11.28515625" style="1" customWidth="1"/>
    <col min="3336" max="3584" width="9.140625" style="1"/>
    <col min="3585" max="3585" width="4.28515625" style="1" customWidth="1"/>
    <col min="3586" max="3586" width="46.85546875" style="1" customWidth="1"/>
    <col min="3587" max="3587" width="11" style="1" customWidth="1"/>
    <col min="3588" max="3588" width="6.85546875" style="1" customWidth="1"/>
    <col min="3589" max="3589" width="6.28515625" style="1" customWidth="1"/>
    <col min="3590" max="3590" width="10.28515625" style="1" customWidth="1"/>
    <col min="3591" max="3591" width="11.28515625" style="1" customWidth="1"/>
    <col min="3592" max="3840" width="9.140625" style="1"/>
    <col min="3841" max="3841" width="4.28515625" style="1" customWidth="1"/>
    <col min="3842" max="3842" width="46.85546875" style="1" customWidth="1"/>
    <col min="3843" max="3843" width="11" style="1" customWidth="1"/>
    <col min="3844" max="3844" width="6.85546875" style="1" customWidth="1"/>
    <col min="3845" max="3845" width="6.28515625" style="1" customWidth="1"/>
    <col min="3846" max="3846" width="10.28515625" style="1" customWidth="1"/>
    <col min="3847" max="3847" width="11.28515625" style="1" customWidth="1"/>
    <col min="3848" max="4096" width="9.140625" style="1"/>
    <col min="4097" max="4097" width="4.28515625" style="1" customWidth="1"/>
    <col min="4098" max="4098" width="46.85546875" style="1" customWidth="1"/>
    <col min="4099" max="4099" width="11" style="1" customWidth="1"/>
    <col min="4100" max="4100" width="6.85546875" style="1" customWidth="1"/>
    <col min="4101" max="4101" width="6.28515625" style="1" customWidth="1"/>
    <col min="4102" max="4102" width="10.28515625" style="1" customWidth="1"/>
    <col min="4103" max="4103" width="11.28515625" style="1" customWidth="1"/>
    <col min="4104" max="4352" width="9.140625" style="1"/>
    <col min="4353" max="4353" width="4.28515625" style="1" customWidth="1"/>
    <col min="4354" max="4354" width="46.85546875" style="1" customWidth="1"/>
    <col min="4355" max="4355" width="11" style="1" customWidth="1"/>
    <col min="4356" max="4356" width="6.85546875" style="1" customWidth="1"/>
    <col min="4357" max="4357" width="6.28515625" style="1" customWidth="1"/>
    <col min="4358" max="4358" width="10.28515625" style="1" customWidth="1"/>
    <col min="4359" max="4359" width="11.28515625" style="1" customWidth="1"/>
    <col min="4360" max="4608" width="9.140625" style="1"/>
    <col min="4609" max="4609" width="4.28515625" style="1" customWidth="1"/>
    <col min="4610" max="4610" width="46.85546875" style="1" customWidth="1"/>
    <col min="4611" max="4611" width="11" style="1" customWidth="1"/>
    <col min="4612" max="4612" width="6.85546875" style="1" customWidth="1"/>
    <col min="4613" max="4613" width="6.28515625" style="1" customWidth="1"/>
    <col min="4614" max="4614" width="10.28515625" style="1" customWidth="1"/>
    <col min="4615" max="4615" width="11.28515625" style="1" customWidth="1"/>
    <col min="4616" max="4864" width="9.140625" style="1"/>
    <col min="4865" max="4865" width="4.28515625" style="1" customWidth="1"/>
    <col min="4866" max="4866" width="46.85546875" style="1" customWidth="1"/>
    <col min="4867" max="4867" width="11" style="1" customWidth="1"/>
    <col min="4868" max="4868" width="6.85546875" style="1" customWidth="1"/>
    <col min="4869" max="4869" width="6.28515625" style="1" customWidth="1"/>
    <col min="4870" max="4870" width="10.28515625" style="1" customWidth="1"/>
    <col min="4871" max="4871" width="11.28515625" style="1" customWidth="1"/>
    <col min="4872" max="5120" width="9.140625" style="1"/>
    <col min="5121" max="5121" width="4.28515625" style="1" customWidth="1"/>
    <col min="5122" max="5122" width="46.85546875" style="1" customWidth="1"/>
    <col min="5123" max="5123" width="11" style="1" customWidth="1"/>
    <col min="5124" max="5124" width="6.85546875" style="1" customWidth="1"/>
    <col min="5125" max="5125" width="6.28515625" style="1" customWidth="1"/>
    <col min="5126" max="5126" width="10.28515625" style="1" customWidth="1"/>
    <col min="5127" max="5127" width="11.28515625" style="1" customWidth="1"/>
    <col min="5128" max="5376" width="9.140625" style="1"/>
    <col min="5377" max="5377" width="4.28515625" style="1" customWidth="1"/>
    <col min="5378" max="5378" width="46.85546875" style="1" customWidth="1"/>
    <col min="5379" max="5379" width="11" style="1" customWidth="1"/>
    <col min="5380" max="5380" width="6.85546875" style="1" customWidth="1"/>
    <col min="5381" max="5381" width="6.28515625" style="1" customWidth="1"/>
    <col min="5382" max="5382" width="10.28515625" style="1" customWidth="1"/>
    <col min="5383" max="5383" width="11.28515625" style="1" customWidth="1"/>
    <col min="5384" max="5632" width="9.140625" style="1"/>
    <col min="5633" max="5633" width="4.28515625" style="1" customWidth="1"/>
    <col min="5634" max="5634" width="46.85546875" style="1" customWidth="1"/>
    <col min="5635" max="5635" width="11" style="1" customWidth="1"/>
    <col min="5636" max="5636" width="6.85546875" style="1" customWidth="1"/>
    <col min="5637" max="5637" width="6.28515625" style="1" customWidth="1"/>
    <col min="5638" max="5638" width="10.28515625" style="1" customWidth="1"/>
    <col min="5639" max="5639" width="11.28515625" style="1" customWidth="1"/>
    <col min="5640" max="5888" width="9.140625" style="1"/>
    <col min="5889" max="5889" width="4.28515625" style="1" customWidth="1"/>
    <col min="5890" max="5890" width="46.85546875" style="1" customWidth="1"/>
    <col min="5891" max="5891" width="11" style="1" customWidth="1"/>
    <col min="5892" max="5892" width="6.85546875" style="1" customWidth="1"/>
    <col min="5893" max="5893" width="6.28515625" style="1" customWidth="1"/>
    <col min="5894" max="5894" width="10.28515625" style="1" customWidth="1"/>
    <col min="5895" max="5895" width="11.28515625" style="1" customWidth="1"/>
    <col min="5896" max="6144" width="9.140625" style="1"/>
    <col min="6145" max="6145" width="4.28515625" style="1" customWidth="1"/>
    <col min="6146" max="6146" width="46.85546875" style="1" customWidth="1"/>
    <col min="6147" max="6147" width="11" style="1" customWidth="1"/>
    <col min="6148" max="6148" width="6.85546875" style="1" customWidth="1"/>
    <col min="6149" max="6149" width="6.28515625" style="1" customWidth="1"/>
    <col min="6150" max="6150" width="10.28515625" style="1" customWidth="1"/>
    <col min="6151" max="6151" width="11.28515625" style="1" customWidth="1"/>
    <col min="6152" max="6400" width="9.140625" style="1"/>
    <col min="6401" max="6401" width="4.28515625" style="1" customWidth="1"/>
    <col min="6402" max="6402" width="46.85546875" style="1" customWidth="1"/>
    <col min="6403" max="6403" width="11" style="1" customWidth="1"/>
    <col min="6404" max="6404" width="6.85546875" style="1" customWidth="1"/>
    <col min="6405" max="6405" width="6.28515625" style="1" customWidth="1"/>
    <col min="6406" max="6406" width="10.28515625" style="1" customWidth="1"/>
    <col min="6407" max="6407" width="11.28515625" style="1" customWidth="1"/>
    <col min="6408" max="6656" width="9.140625" style="1"/>
    <col min="6657" max="6657" width="4.28515625" style="1" customWidth="1"/>
    <col min="6658" max="6658" width="46.85546875" style="1" customWidth="1"/>
    <col min="6659" max="6659" width="11" style="1" customWidth="1"/>
    <col min="6660" max="6660" width="6.85546875" style="1" customWidth="1"/>
    <col min="6661" max="6661" width="6.28515625" style="1" customWidth="1"/>
    <col min="6662" max="6662" width="10.28515625" style="1" customWidth="1"/>
    <col min="6663" max="6663" width="11.28515625" style="1" customWidth="1"/>
    <col min="6664" max="6912" width="9.140625" style="1"/>
    <col min="6913" max="6913" width="4.28515625" style="1" customWidth="1"/>
    <col min="6914" max="6914" width="46.85546875" style="1" customWidth="1"/>
    <col min="6915" max="6915" width="11" style="1" customWidth="1"/>
    <col min="6916" max="6916" width="6.85546875" style="1" customWidth="1"/>
    <col min="6917" max="6917" width="6.28515625" style="1" customWidth="1"/>
    <col min="6918" max="6918" width="10.28515625" style="1" customWidth="1"/>
    <col min="6919" max="6919" width="11.28515625" style="1" customWidth="1"/>
    <col min="6920" max="7168" width="9.140625" style="1"/>
    <col min="7169" max="7169" width="4.28515625" style="1" customWidth="1"/>
    <col min="7170" max="7170" width="46.85546875" style="1" customWidth="1"/>
    <col min="7171" max="7171" width="11" style="1" customWidth="1"/>
    <col min="7172" max="7172" width="6.85546875" style="1" customWidth="1"/>
    <col min="7173" max="7173" width="6.28515625" style="1" customWidth="1"/>
    <col min="7174" max="7174" width="10.28515625" style="1" customWidth="1"/>
    <col min="7175" max="7175" width="11.28515625" style="1" customWidth="1"/>
    <col min="7176" max="7424" width="9.140625" style="1"/>
    <col min="7425" max="7425" width="4.28515625" style="1" customWidth="1"/>
    <col min="7426" max="7426" width="46.85546875" style="1" customWidth="1"/>
    <col min="7427" max="7427" width="11" style="1" customWidth="1"/>
    <col min="7428" max="7428" width="6.85546875" style="1" customWidth="1"/>
    <col min="7429" max="7429" width="6.28515625" style="1" customWidth="1"/>
    <col min="7430" max="7430" width="10.28515625" style="1" customWidth="1"/>
    <col min="7431" max="7431" width="11.28515625" style="1" customWidth="1"/>
    <col min="7432" max="7680" width="9.140625" style="1"/>
    <col min="7681" max="7681" width="4.28515625" style="1" customWidth="1"/>
    <col min="7682" max="7682" width="46.85546875" style="1" customWidth="1"/>
    <col min="7683" max="7683" width="11" style="1" customWidth="1"/>
    <col min="7684" max="7684" width="6.85546875" style="1" customWidth="1"/>
    <col min="7685" max="7685" width="6.28515625" style="1" customWidth="1"/>
    <col min="7686" max="7686" width="10.28515625" style="1" customWidth="1"/>
    <col min="7687" max="7687" width="11.28515625" style="1" customWidth="1"/>
    <col min="7688" max="7936" width="9.140625" style="1"/>
    <col min="7937" max="7937" width="4.28515625" style="1" customWidth="1"/>
    <col min="7938" max="7938" width="46.85546875" style="1" customWidth="1"/>
    <col min="7939" max="7939" width="11" style="1" customWidth="1"/>
    <col min="7940" max="7940" width="6.85546875" style="1" customWidth="1"/>
    <col min="7941" max="7941" width="6.28515625" style="1" customWidth="1"/>
    <col min="7942" max="7942" width="10.28515625" style="1" customWidth="1"/>
    <col min="7943" max="7943" width="11.28515625" style="1" customWidth="1"/>
    <col min="7944" max="8192" width="9.140625" style="1"/>
    <col min="8193" max="8193" width="4.28515625" style="1" customWidth="1"/>
    <col min="8194" max="8194" width="46.85546875" style="1" customWidth="1"/>
    <col min="8195" max="8195" width="11" style="1" customWidth="1"/>
    <col min="8196" max="8196" width="6.85546875" style="1" customWidth="1"/>
    <col min="8197" max="8197" width="6.28515625" style="1" customWidth="1"/>
    <col min="8198" max="8198" width="10.28515625" style="1" customWidth="1"/>
    <col min="8199" max="8199" width="11.28515625" style="1" customWidth="1"/>
    <col min="8200" max="8448" width="9.140625" style="1"/>
    <col min="8449" max="8449" width="4.28515625" style="1" customWidth="1"/>
    <col min="8450" max="8450" width="46.85546875" style="1" customWidth="1"/>
    <col min="8451" max="8451" width="11" style="1" customWidth="1"/>
    <col min="8452" max="8452" width="6.85546875" style="1" customWidth="1"/>
    <col min="8453" max="8453" width="6.28515625" style="1" customWidth="1"/>
    <col min="8454" max="8454" width="10.28515625" style="1" customWidth="1"/>
    <col min="8455" max="8455" width="11.28515625" style="1" customWidth="1"/>
    <col min="8456" max="8704" width="9.140625" style="1"/>
    <col min="8705" max="8705" width="4.28515625" style="1" customWidth="1"/>
    <col min="8706" max="8706" width="46.85546875" style="1" customWidth="1"/>
    <col min="8707" max="8707" width="11" style="1" customWidth="1"/>
    <col min="8708" max="8708" width="6.85546875" style="1" customWidth="1"/>
    <col min="8709" max="8709" width="6.28515625" style="1" customWidth="1"/>
    <col min="8710" max="8710" width="10.28515625" style="1" customWidth="1"/>
    <col min="8711" max="8711" width="11.28515625" style="1" customWidth="1"/>
    <col min="8712" max="8960" width="9.140625" style="1"/>
    <col min="8961" max="8961" width="4.28515625" style="1" customWidth="1"/>
    <col min="8962" max="8962" width="46.85546875" style="1" customWidth="1"/>
    <col min="8963" max="8963" width="11" style="1" customWidth="1"/>
    <col min="8964" max="8964" width="6.85546875" style="1" customWidth="1"/>
    <col min="8965" max="8965" width="6.28515625" style="1" customWidth="1"/>
    <col min="8966" max="8966" width="10.28515625" style="1" customWidth="1"/>
    <col min="8967" max="8967" width="11.28515625" style="1" customWidth="1"/>
    <col min="8968" max="9216" width="9.140625" style="1"/>
    <col min="9217" max="9217" width="4.28515625" style="1" customWidth="1"/>
    <col min="9218" max="9218" width="46.85546875" style="1" customWidth="1"/>
    <col min="9219" max="9219" width="11" style="1" customWidth="1"/>
    <col min="9220" max="9220" width="6.85546875" style="1" customWidth="1"/>
    <col min="9221" max="9221" width="6.28515625" style="1" customWidth="1"/>
    <col min="9222" max="9222" width="10.28515625" style="1" customWidth="1"/>
    <col min="9223" max="9223" width="11.28515625" style="1" customWidth="1"/>
    <col min="9224" max="9472" width="9.140625" style="1"/>
    <col min="9473" max="9473" width="4.28515625" style="1" customWidth="1"/>
    <col min="9474" max="9474" width="46.85546875" style="1" customWidth="1"/>
    <col min="9475" max="9475" width="11" style="1" customWidth="1"/>
    <col min="9476" max="9476" width="6.85546875" style="1" customWidth="1"/>
    <col min="9477" max="9477" width="6.28515625" style="1" customWidth="1"/>
    <col min="9478" max="9478" width="10.28515625" style="1" customWidth="1"/>
    <col min="9479" max="9479" width="11.28515625" style="1" customWidth="1"/>
    <col min="9480" max="9728" width="9.140625" style="1"/>
    <col min="9729" max="9729" width="4.28515625" style="1" customWidth="1"/>
    <col min="9730" max="9730" width="46.85546875" style="1" customWidth="1"/>
    <col min="9731" max="9731" width="11" style="1" customWidth="1"/>
    <col min="9732" max="9732" width="6.85546875" style="1" customWidth="1"/>
    <col min="9733" max="9733" width="6.28515625" style="1" customWidth="1"/>
    <col min="9734" max="9734" width="10.28515625" style="1" customWidth="1"/>
    <col min="9735" max="9735" width="11.28515625" style="1" customWidth="1"/>
    <col min="9736" max="9984" width="9.140625" style="1"/>
    <col min="9985" max="9985" width="4.28515625" style="1" customWidth="1"/>
    <col min="9986" max="9986" width="46.85546875" style="1" customWidth="1"/>
    <col min="9987" max="9987" width="11" style="1" customWidth="1"/>
    <col min="9988" max="9988" width="6.85546875" style="1" customWidth="1"/>
    <col min="9989" max="9989" width="6.28515625" style="1" customWidth="1"/>
    <col min="9990" max="9990" width="10.28515625" style="1" customWidth="1"/>
    <col min="9991" max="9991" width="11.28515625" style="1" customWidth="1"/>
    <col min="9992" max="10240" width="9.140625" style="1"/>
    <col min="10241" max="10241" width="4.28515625" style="1" customWidth="1"/>
    <col min="10242" max="10242" width="46.85546875" style="1" customWidth="1"/>
    <col min="10243" max="10243" width="11" style="1" customWidth="1"/>
    <col min="10244" max="10244" width="6.85546875" style="1" customWidth="1"/>
    <col min="10245" max="10245" width="6.28515625" style="1" customWidth="1"/>
    <col min="10246" max="10246" width="10.28515625" style="1" customWidth="1"/>
    <col min="10247" max="10247" width="11.28515625" style="1" customWidth="1"/>
    <col min="10248" max="10496" width="9.140625" style="1"/>
    <col min="10497" max="10497" width="4.28515625" style="1" customWidth="1"/>
    <col min="10498" max="10498" width="46.85546875" style="1" customWidth="1"/>
    <col min="10499" max="10499" width="11" style="1" customWidth="1"/>
    <col min="10500" max="10500" width="6.85546875" style="1" customWidth="1"/>
    <col min="10501" max="10501" width="6.28515625" style="1" customWidth="1"/>
    <col min="10502" max="10502" width="10.28515625" style="1" customWidth="1"/>
    <col min="10503" max="10503" width="11.28515625" style="1" customWidth="1"/>
    <col min="10504" max="10752" width="9.140625" style="1"/>
    <col min="10753" max="10753" width="4.28515625" style="1" customWidth="1"/>
    <col min="10754" max="10754" width="46.85546875" style="1" customWidth="1"/>
    <col min="10755" max="10755" width="11" style="1" customWidth="1"/>
    <col min="10756" max="10756" width="6.85546875" style="1" customWidth="1"/>
    <col min="10757" max="10757" width="6.28515625" style="1" customWidth="1"/>
    <col min="10758" max="10758" width="10.28515625" style="1" customWidth="1"/>
    <col min="10759" max="10759" width="11.28515625" style="1" customWidth="1"/>
    <col min="10760" max="11008" width="9.140625" style="1"/>
    <col min="11009" max="11009" width="4.28515625" style="1" customWidth="1"/>
    <col min="11010" max="11010" width="46.85546875" style="1" customWidth="1"/>
    <col min="11011" max="11011" width="11" style="1" customWidth="1"/>
    <col min="11012" max="11012" width="6.85546875" style="1" customWidth="1"/>
    <col min="11013" max="11013" width="6.28515625" style="1" customWidth="1"/>
    <col min="11014" max="11014" width="10.28515625" style="1" customWidth="1"/>
    <col min="11015" max="11015" width="11.28515625" style="1" customWidth="1"/>
    <col min="11016" max="11264" width="9.140625" style="1"/>
    <col min="11265" max="11265" width="4.28515625" style="1" customWidth="1"/>
    <col min="11266" max="11266" width="46.85546875" style="1" customWidth="1"/>
    <col min="11267" max="11267" width="11" style="1" customWidth="1"/>
    <col min="11268" max="11268" width="6.85546875" style="1" customWidth="1"/>
    <col min="11269" max="11269" width="6.28515625" style="1" customWidth="1"/>
    <col min="11270" max="11270" width="10.28515625" style="1" customWidth="1"/>
    <col min="11271" max="11271" width="11.28515625" style="1" customWidth="1"/>
    <col min="11272" max="11520" width="9.140625" style="1"/>
    <col min="11521" max="11521" width="4.28515625" style="1" customWidth="1"/>
    <col min="11522" max="11522" width="46.85546875" style="1" customWidth="1"/>
    <col min="11523" max="11523" width="11" style="1" customWidth="1"/>
    <col min="11524" max="11524" width="6.85546875" style="1" customWidth="1"/>
    <col min="11525" max="11525" width="6.28515625" style="1" customWidth="1"/>
    <col min="11526" max="11526" width="10.28515625" style="1" customWidth="1"/>
    <col min="11527" max="11527" width="11.28515625" style="1" customWidth="1"/>
    <col min="11528" max="11776" width="9.140625" style="1"/>
    <col min="11777" max="11777" width="4.28515625" style="1" customWidth="1"/>
    <col min="11778" max="11778" width="46.85546875" style="1" customWidth="1"/>
    <col min="11779" max="11779" width="11" style="1" customWidth="1"/>
    <col min="11780" max="11780" width="6.85546875" style="1" customWidth="1"/>
    <col min="11781" max="11781" width="6.28515625" style="1" customWidth="1"/>
    <col min="11782" max="11782" width="10.28515625" style="1" customWidth="1"/>
    <col min="11783" max="11783" width="11.28515625" style="1" customWidth="1"/>
    <col min="11784" max="12032" width="9.140625" style="1"/>
    <col min="12033" max="12033" width="4.28515625" style="1" customWidth="1"/>
    <col min="12034" max="12034" width="46.85546875" style="1" customWidth="1"/>
    <col min="12035" max="12035" width="11" style="1" customWidth="1"/>
    <col min="12036" max="12036" width="6.85546875" style="1" customWidth="1"/>
    <col min="12037" max="12037" width="6.28515625" style="1" customWidth="1"/>
    <col min="12038" max="12038" width="10.28515625" style="1" customWidth="1"/>
    <col min="12039" max="12039" width="11.28515625" style="1" customWidth="1"/>
    <col min="12040" max="12288" width="9.140625" style="1"/>
    <col min="12289" max="12289" width="4.28515625" style="1" customWidth="1"/>
    <col min="12290" max="12290" width="46.85546875" style="1" customWidth="1"/>
    <col min="12291" max="12291" width="11" style="1" customWidth="1"/>
    <col min="12292" max="12292" width="6.85546875" style="1" customWidth="1"/>
    <col min="12293" max="12293" width="6.28515625" style="1" customWidth="1"/>
    <col min="12294" max="12294" width="10.28515625" style="1" customWidth="1"/>
    <col min="12295" max="12295" width="11.28515625" style="1" customWidth="1"/>
    <col min="12296" max="12544" width="9.140625" style="1"/>
    <col min="12545" max="12545" width="4.28515625" style="1" customWidth="1"/>
    <col min="12546" max="12546" width="46.85546875" style="1" customWidth="1"/>
    <col min="12547" max="12547" width="11" style="1" customWidth="1"/>
    <col min="12548" max="12548" width="6.85546875" style="1" customWidth="1"/>
    <col min="12549" max="12549" width="6.28515625" style="1" customWidth="1"/>
    <col min="12550" max="12550" width="10.28515625" style="1" customWidth="1"/>
    <col min="12551" max="12551" width="11.28515625" style="1" customWidth="1"/>
    <col min="12552" max="12800" width="9.140625" style="1"/>
    <col min="12801" max="12801" width="4.28515625" style="1" customWidth="1"/>
    <col min="12802" max="12802" width="46.85546875" style="1" customWidth="1"/>
    <col min="12803" max="12803" width="11" style="1" customWidth="1"/>
    <col min="12804" max="12804" width="6.85546875" style="1" customWidth="1"/>
    <col min="12805" max="12805" width="6.28515625" style="1" customWidth="1"/>
    <col min="12806" max="12806" width="10.28515625" style="1" customWidth="1"/>
    <col min="12807" max="12807" width="11.28515625" style="1" customWidth="1"/>
    <col min="12808" max="13056" width="9.140625" style="1"/>
    <col min="13057" max="13057" width="4.28515625" style="1" customWidth="1"/>
    <col min="13058" max="13058" width="46.85546875" style="1" customWidth="1"/>
    <col min="13059" max="13059" width="11" style="1" customWidth="1"/>
    <col min="13060" max="13060" width="6.85546875" style="1" customWidth="1"/>
    <col min="13061" max="13061" width="6.28515625" style="1" customWidth="1"/>
    <col min="13062" max="13062" width="10.28515625" style="1" customWidth="1"/>
    <col min="13063" max="13063" width="11.28515625" style="1" customWidth="1"/>
    <col min="13064" max="13312" width="9.140625" style="1"/>
    <col min="13313" max="13313" width="4.28515625" style="1" customWidth="1"/>
    <col min="13314" max="13314" width="46.85546875" style="1" customWidth="1"/>
    <col min="13315" max="13315" width="11" style="1" customWidth="1"/>
    <col min="13316" max="13316" width="6.85546875" style="1" customWidth="1"/>
    <col min="13317" max="13317" width="6.28515625" style="1" customWidth="1"/>
    <col min="13318" max="13318" width="10.28515625" style="1" customWidth="1"/>
    <col min="13319" max="13319" width="11.28515625" style="1" customWidth="1"/>
    <col min="13320" max="13568" width="9.140625" style="1"/>
    <col min="13569" max="13569" width="4.28515625" style="1" customWidth="1"/>
    <col min="13570" max="13570" width="46.85546875" style="1" customWidth="1"/>
    <col min="13571" max="13571" width="11" style="1" customWidth="1"/>
    <col min="13572" max="13572" width="6.85546875" style="1" customWidth="1"/>
    <col min="13573" max="13573" width="6.28515625" style="1" customWidth="1"/>
    <col min="13574" max="13574" width="10.28515625" style="1" customWidth="1"/>
    <col min="13575" max="13575" width="11.28515625" style="1" customWidth="1"/>
    <col min="13576" max="13824" width="9.140625" style="1"/>
    <col min="13825" max="13825" width="4.28515625" style="1" customWidth="1"/>
    <col min="13826" max="13826" width="46.85546875" style="1" customWidth="1"/>
    <col min="13827" max="13827" width="11" style="1" customWidth="1"/>
    <col min="13828" max="13828" width="6.85546875" style="1" customWidth="1"/>
    <col min="13829" max="13829" width="6.28515625" style="1" customWidth="1"/>
    <col min="13830" max="13830" width="10.28515625" style="1" customWidth="1"/>
    <col min="13831" max="13831" width="11.28515625" style="1" customWidth="1"/>
    <col min="13832" max="14080" width="9.140625" style="1"/>
    <col min="14081" max="14081" width="4.28515625" style="1" customWidth="1"/>
    <col min="14082" max="14082" width="46.85546875" style="1" customWidth="1"/>
    <col min="14083" max="14083" width="11" style="1" customWidth="1"/>
    <col min="14084" max="14084" width="6.85546875" style="1" customWidth="1"/>
    <col min="14085" max="14085" width="6.28515625" style="1" customWidth="1"/>
    <col min="14086" max="14086" width="10.28515625" style="1" customWidth="1"/>
    <col min="14087" max="14087" width="11.28515625" style="1" customWidth="1"/>
    <col min="14088" max="14336" width="9.140625" style="1"/>
    <col min="14337" max="14337" width="4.28515625" style="1" customWidth="1"/>
    <col min="14338" max="14338" width="46.85546875" style="1" customWidth="1"/>
    <col min="14339" max="14339" width="11" style="1" customWidth="1"/>
    <col min="14340" max="14340" width="6.85546875" style="1" customWidth="1"/>
    <col min="14341" max="14341" width="6.28515625" style="1" customWidth="1"/>
    <col min="14342" max="14342" width="10.28515625" style="1" customWidth="1"/>
    <col min="14343" max="14343" width="11.28515625" style="1" customWidth="1"/>
    <col min="14344" max="14592" width="9.140625" style="1"/>
    <col min="14593" max="14593" width="4.28515625" style="1" customWidth="1"/>
    <col min="14594" max="14594" width="46.85546875" style="1" customWidth="1"/>
    <col min="14595" max="14595" width="11" style="1" customWidth="1"/>
    <col min="14596" max="14596" width="6.85546875" style="1" customWidth="1"/>
    <col min="14597" max="14597" width="6.28515625" style="1" customWidth="1"/>
    <col min="14598" max="14598" width="10.28515625" style="1" customWidth="1"/>
    <col min="14599" max="14599" width="11.28515625" style="1" customWidth="1"/>
    <col min="14600" max="14848" width="9.140625" style="1"/>
    <col min="14849" max="14849" width="4.28515625" style="1" customWidth="1"/>
    <col min="14850" max="14850" width="46.85546875" style="1" customWidth="1"/>
    <col min="14851" max="14851" width="11" style="1" customWidth="1"/>
    <col min="14852" max="14852" width="6.85546875" style="1" customWidth="1"/>
    <col min="14853" max="14853" width="6.28515625" style="1" customWidth="1"/>
    <col min="14854" max="14854" width="10.28515625" style="1" customWidth="1"/>
    <col min="14855" max="14855" width="11.28515625" style="1" customWidth="1"/>
    <col min="14856" max="15104" width="9.140625" style="1"/>
    <col min="15105" max="15105" width="4.28515625" style="1" customWidth="1"/>
    <col min="15106" max="15106" width="46.85546875" style="1" customWidth="1"/>
    <col min="15107" max="15107" width="11" style="1" customWidth="1"/>
    <col min="15108" max="15108" width="6.85546875" style="1" customWidth="1"/>
    <col min="15109" max="15109" width="6.28515625" style="1" customWidth="1"/>
    <col min="15110" max="15110" width="10.28515625" style="1" customWidth="1"/>
    <col min="15111" max="15111" width="11.28515625" style="1" customWidth="1"/>
    <col min="15112" max="15360" width="9.140625" style="1"/>
    <col min="15361" max="15361" width="4.28515625" style="1" customWidth="1"/>
    <col min="15362" max="15362" width="46.85546875" style="1" customWidth="1"/>
    <col min="15363" max="15363" width="11" style="1" customWidth="1"/>
    <col min="15364" max="15364" width="6.85546875" style="1" customWidth="1"/>
    <col min="15365" max="15365" width="6.28515625" style="1" customWidth="1"/>
    <col min="15366" max="15366" width="10.28515625" style="1" customWidth="1"/>
    <col min="15367" max="15367" width="11.28515625" style="1" customWidth="1"/>
    <col min="15368" max="15616" width="9.140625" style="1"/>
    <col min="15617" max="15617" width="4.28515625" style="1" customWidth="1"/>
    <col min="15618" max="15618" width="46.85546875" style="1" customWidth="1"/>
    <col min="15619" max="15619" width="11" style="1" customWidth="1"/>
    <col min="15620" max="15620" width="6.85546875" style="1" customWidth="1"/>
    <col min="15621" max="15621" width="6.28515625" style="1" customWidth="1"/>
    <col min="15622" max="15622" width="10.28515625" style="1" customWidth="1"/>
    <col min="15623" max="15623" width="11.28515625" style="1" customWidth="1"/>
    <col min="15624" max="15872" width="9.140625" style="1"/>
    <col min="15873" max="15873" width="4.28515625" style="1" customWidth="1"/>
    <col min="15874" max="15874" width="46.85546875" style="1" customWidth="1"/>
    <col min="15875" max="15875" width="11" style="1" customWidth="1"/>
    <col min="15876" max="15876" width="6.85546875" style="1" customWidth="1"/>
    <col min="15877" max="15877" width="6.28515625" style="1" customWidth="1"/>
    <col min="15878" max="15878" width="10.28515625" style="1" customWidth="1"/>
    <col min="15879" max="15879" width="11.28515625" style="1" customWidth="1"/>
    <col min="15880" max="16128" width="9.140625" style="1"/>
    <col min="16129" max="16129" width="4.28515625" style="1" customWidth="1"/>
    <col min="16130" max="16130" width="46.85546875" style="1" customWidth="1"/>
    <col min="16131" max="16131" width="11" style="1" customWidth="1"/>
    <col min="16132" max="16132" width="6.85546875" style="1" customWidth="1"/>
    <col min="16133" max="16133" width="6.28515625" style="1" customWidth="1"/>
    <col min="16134" max="16134" width="10.28515625" style="1" customWidth="1"/>
    <col min="16135" max="16135" width="11.28515625" style="1" customWidth="1"/>
    <col min="16136" max="16384" width="9.140625" style="1"/>
  </cols>
  <sheetData>
    <row r="1" spans="1:8" ht="21" customHeight="1" x14ac:dyDescent="0.25">
      <c r="A1" s="91" t="s">
        <v>55</v>
      </c>
      <c r="B1" s="91"/>
      <c r="C1" s="91"/>
      <c r="D1" s="91"/>
      <c r="E1" s="91"/>
      <c r="F1" s="91"/>
      <c r="G1" s="91"/>
      <c r="H1" s="91"/>
    </row>
    <row r="2" spans="1:8" ht="21" customHeight="1" x14ac:dyDescent="0.25">
      <c r="A2" s="91" t="s">
        <v>53</v>
      </c>
      <c r="B2" s="91"/>
      <c r="C2" s="91"/>
      <c r="D2" s="91"/>
      <c r="E2" s="91"/>
      <c r="F2" s="91"/>
      <c r="G2" s="91"/>
      <c r="H2" s="91"/>
    </row>
    <row r="3" spans="1:8" ht="15" customHeight="1" x14ac:dyDescent="0.25">
      <c r="A3" s="91" t="s">
        <v>51</v>
      </c>
      <c r="B3" s="91"/>
      <c r="C3" s="91"/>
      <c r="D3" s="91"/>
      <c r="E3" s="91"/>
      <c r="F3" s="91"/>
      <c r="G3" s="91"/>
      <c r="H3" s="91"/>
    </row>
    <row r="4" spans="1:8" ht="14.25" customHeight="1" x14ac:dyDescent="0.2">
      <c r="A4" s="92" t="s">
        <v>52</v>
      </c>
      <c r="B4" s="92"/>
      <c r="C4" s="92"/>
      <c r="D4" s="92"/>
      <c r="E4" s="92"/>
      <c r="F4" s="92"/>
      <c r="G4" s="92"/>
      <c r="H4" s="92"/>
    </row>
    <row r="5" spans="1:8" ht="19.899999999999999" customHeight="1" x14ac:dyDescent="0.2">
      <c r="A5" s="89" t="s">
        <v>56</v>
      </c>
      <c r="B5" s="89"/>
      <c r="C5" s="89"/>
      <c r="D5" s="89"/>
      <c r="E5" s="89"/>
      <c r="F5" s="89"/>
      <c r="G5" s="89"/>
      <c r="H5" s="89"/>
    </row>
    <row r="6" spans="1:8" ht="24" customHeight="1" x14ac:dyDescent="0.2">
      <c r="A6" s="90"/>
      <c r="B6" s="90"/>
      <c r="C6" s="90"/>
      <c r="D6" s="90"/>
      <c r="E6" s="90"/>
      <c r="F6" s="90"/>
      <c r="G6" s="90"/>
      <c r="H6" s="90"/>
    </row>
    <row r="7" spans="1:8" ht="14.25" customHeight="1" x14ac:dyDescent="0.2">
      <c r="A7" s="99" t="s">
        <v>13</v>
      </c>
      <c r="B7" s="101" t="s">
        <v>0</v>
      </c>
      <c r="C7" s="103" t="s">
        <v>14</v>
      </c>
      <c r="D7" s="101" t="s">
        <v>15</v>
      </c>
      <c r="E7" s="101" t="s">
        <v>16</v>
      </c>
      <c r="F7" s="105" t="s">
        <v>1</v>
      </c>
      <c r="G7" s="106"/>
    </row>
    <row r="8" spans="1:8" ht="14.25" customHeight="1" x14ac:dyDescent="0.2">
      <c r="A8" s="100"/>
      <c r="B8" s="102"/>
      <c r="C8" s="104"/>
      <c r="D8" s="102"/>
      <c r="E8" s="102"/>
      <c r="F8" s="2" t="s">
        <v>2</v>
      </c>
      <c r="G8" s="8" t="s">
        <v>3</v>
      </c>
    </row>
    <row r="9" spans="1:8" ht="14.25" x14ac:dyDescent="0.2">
      <c r="A9" s="9"/>
      <c r="B9" s="10" t="s">
        <v>4</v>
      </c>
      <c r="C9" s="11"/>
      <c r="D9" s="11"/>
      <c r="E9" s="11"/>
      <c r="F9" s="11"/>
      <c r="G9" s="12"/>
    </row>
    <row r="10" spans="1:8" ht="30" customHeight="1" x14ac:dyDescent="0.2">
      <c r="A10" s="13" t="s">
        <v>17</v>
      </c>
      <c r="B10" s="14" t="s">
        <v>49</v>
      </c>
      <c r="C10" s="93" t="s">
        <v>18</v>
      </c>
      <c r="D10" s="94"/>
      <c r="E10" s="94"/>
      <c r="F10" s="94"/>
      <c r="G10" s="95"/>
    </row>
    <row r="11" spans="1:8" ht="30" x14ac:dyDescent="0.2">
      <c r="A11" s="15" t="s">
        <v>7</v>
      </c>
      <c r="B11" s="16" t="s">
        <v>5</v>
      </c>
      <c r="C11" s="17" t="s">
        <v>19</v>
      </c>
      <c r="D11" s="17" t="s">
        <v>20</v>
      </c>
      <c r="E11" s="18">
        <v>1</v>
      </c>
      <c r="F11" s="19">
        <v>9500</v>
      </c>
      <c r="G11" s="20">
        <f>ROUND(F11*E11,2)</f>
        <v>9500</v>
      </c>
    </row>
    <row r="12" spans="1:8" ht="60" x14ac:dyDescent="0.2">
      <c r="A12" s="15" t="s">
        <v>8</v>
      </c>
      <c r="B12" s="14" t="s">
        <v>21</v>
      </c>
      <c r="C12" s="17" t="s">
        <v>22</v>
      </c>
      <c r="D12" s="17" t="s">
        <v>20</v>
      </c>
      <c r="E12" s="18">
        <v>1</v>
      </c>
      <c r="F12" s="21">
        <v>98800</v>
      </c>
      <c r="G12" s="20">
        <f>ROUND(F12*E12,2)</f>
        <v>98800</v>
      </c>
    </row>
    <row r="13" spans="1:8" ht="150" x14ac:dyDescent="0.2">
      <c r="A13" s="15" t="s">
        <v>9</v>
      </c>
      <c r="B13" s="14" t="s">
        <v>23</v>
      </c>
      <c r="C13" s="17" t="s">
        <v>24</v>
      </c>
      <c r="D13" s="17" t="s">
        <v>20</v>
      </c>
      <c r="E13" s="18">
        <v>1</v>
      </c>
      <c r="F13" s="21">
        <v>86735</v>
      </c>
      <c r="G13" s="20">
        <f>ROUND(F13*E13,2)</f>
        <v>86735</v>
      </c>
    </row>
    <row r="14" spans="1:8" ht="75" x14ac:dyDescent="0.2">
      <c r="A14" s="15" t="s">
        <v>10</v>
      </c>
      <c r="B14" s="14" t="s">
        <v>25</v>
      </c>
      <c r="C14" s="17" t="s">
        <v>26</v>
      </c>
      <c r="D14" s="17" t="s">
        <v>20</v>
      </c>
      <c r="E14" s="18">
        <v>1</v>
      </c>
      <c r="F14" s="19">
        <v>173470</v>
      </c>
      <c r="G14" s="20">
        <f>ROUND(F14*E14,2)</f>
        <v>173470</v>
      </c>
    </row>
    <row r="15" spans="1:8" ht="90" x14ac:dyDescent="0.2">
      <c r="A15" s="15" t="s">
        <v>11</v>
      </c>
      <c r="B15" s="14" t="s">
        <v>27</v>
      </c>
      <c r="C15" s="17" t="s">
        <v>28</v>
      </c>
      <c r="D15" s="17" t="s">
        <v>20</v>
      </c>
      <c r="E15" s="18">
        <v>1</v>
      </c>
      <c r="F15" s="19">
        <v>161025</v>
      </c>
      <c r="G15" s="20">
        <f>ROUND(F15*E15,2)</f>
        <v>161025</v>
      </c>
    </row>
    <row r="16" spans="1:8" x14ac:dyDescent="0.25">
      <c r="A16" s="17"/>
      <c r="B16" s="22" t="s">
        <v>29</v>
      </c>
      <c r="C16" s="23"/>
      <c r="D16" s="17" t="s">
        <v>30</v>
      </c>
      <c r="E16" s="17"/>
      <c r="F16" s="24"/>
      <c r="G16" s="20">
        <f>SUM(G11:G15)</f>
        <v>529530</v>
      </c>
    </row>
    <row r="17" spans="1:10" ht="32.25" customHeight="1" x14ac:dyDescent="0.25">
      <c r="A17" s="17"/>
      <c r="B17" s="16" t="s">
        <v>31</v>
      </c>
      <c r="C17" s="23"/>
      <c r="D17" s="17" t="s">
        <v>30</v>
      </c>
      <c r="E17" s="17"/>
      <c r="F17" s="24"/>
      <c r="G17" s="20">
        <f>ROUND(G16*1.2,2)</f>
        <v>635436</v>
      </c>
    </row>
    <row r="18" spans="1:10" ht="30" x14ac:dyDescent="0.2">
      <c r="A18" s="13" t="s">
        <v>37</v>
      </c>
      <c r="B18" s="14" t="s">
        <v>50</v>
      </c>
      <c r="C18" s="96" t="s">
        <v>38</v>
      </c>
      <c r="D18" s="96"/>
      <c r="E18" s="96"/>
      <c r="F18" s="96"/>
      <c r="G18" s="96"/>
    </row>
    <row r="19" spans="1:10" ht="45" x14ac:dyDescent="0.2">
      <c r="A19" s="15" t="s">
        <v>39</v>
      </c>
      <c r="B19" s="14" t="s">
        <v>40</v>
      </c>
      <c r="C19" s="17" t="s">
        <v>41</v>
      </c>
      <c r="D19" s="17" t="s">
        <v>42</v>
      </c>
      <c r="E19" s="18">
        <v>1</v>
      </c>
      <c r="F19" s="19">
        <v>64315</v>
      </c>
      <c r="G19" s="20">
        <f>ROUND(F19*E19,2)</f>
        <v>64315</v>
      </c>
    </row>
    <row r="20" spans="1:10" ht="75" x14ac:dyDescent="0.2">
      <c r="A20" s="15" t="s">
        <v>43</v>
      </c>
      <c r="B20" s="14" t="s">
        <v>44</v>
      </c>
      <c r="C20" s="17" t="s">
        <v>45</v>
      </c>
      <c r="D20" s="17" t="s">
        <v>42</v>
      </c>
      <c r="E20" s="18">
        <v>1</v>
      </c>
      <c r="F20" s="19">
        <v>78470</v>
      </c>
      <c r="G20" s="20">
        <f>ROUND(F20*E20,2)</f>
        <v>78470</v>
      </c>
    </row>
    <row r="21" spans="1:10" x14ac:dyDescent="0.25">
      <c r="A21" s="17"/>
      <c r="B21" s="22" t="s">
        <v>46</v>
      </c>
      <c r="C21" s="23"/>
      <c r="D21" s="17" t="s">
        <v>30</v>
      </c>
      <c r="E21" s="17"/>
      <c r="F21" s="24"/>
      <c r="G21" s="20">
        <f>SUM(G19:G20)</f>
        <v>142785</v>
      </c>
    </row>
    <row r="22" spans="1:10" x14ac:dyDescent="0.25">
      <c r="A22" s="17"/>
      <c r="B22" s="22" t="s">
        <v>47</v>
      </c>
      <c r="C22" s="23"/>
      <c r="D22" s="17" t="s">
        <v>30</v>
      </c>
      <c r="E22" s="17"/>
      <c r="F22" s="24"/>
      <c r="G22" s="20">
        <f>SUM(G17,G21)</f>
        <v>778221</v>
      </c>
    </row>
    <row r="23" spans="1:10" ht="30.75" customHeight="1" x14ac:dyDescent="0.2">
      <c r="A23" s="22"/>
      <c r="B23" s="97" t="s">
        <v>36</v>
      </c>
      <c r="C23" s="98"/>
      <c r="D23" s="17" t="s">
        <v>30</v>
      </c>
      <c r="E23" s="17"/>
      <c r="F23" s="25"/>
      <c r="G23" s="26">
        <f>ROUND(G22*0.23,2)</f>
        <v>178990.83</v>
      </c>
    </row>
    <row r="24" spans="1:10" x14ac:dyDescent="0.2">
      <c r="A24" s="28"/>
      <c r="B24" s="29" t="s">
        <v>32</v>
      </c>
      <c r="C24" s="30"/>
      <c r="D24" s="31" t="s">
        <v>30</v>
      </c>
      <c r="E24" s="32"/>
      <c r="F24" s="19"/>
      <c r="G24" s="33">
        <f>G23</f>
        <v>178990.83</v>
      </c>
    </row>
    <row r="25" spans="1:10" s="50" customFormat="1" ht="45" customHeight="1" x14ac:dyDescent="0.25">
      <c r="A25" s="34"/>
      <c r="B25" s="56" t="s">
        <v>33</v>
      </c>
      <c r="C25" s="35" t="s">
        <v>48</v>
      </c>
      <c r="D25" s="36" t="s">
        <v>6</v>
      </c>
      <c r="E25" s="37"/>
      <c r="F25" s="38"/>
      <c r="G25" s="39">
        <v>15400</v>
      </c>
      <c r="H25" s="48"/>
      <c r="I25" s="49"/>
    </row>
    <row r="26" spans="1:10" s="53" customFormat="1" ht="14.25" x14ac:dyDescent="0.2">
      <c r="A26" s="57"/>
      <c r="B26" s="40" t="s">
        <v>12</v>
      </c>
      <c r="C26" s="58"/>
      <c r="D26" s="41" t="s">
        <v>6</v>
      </c>
      <c r="E26" s="59"/>
      <c r="F26" s="59"/>
      <c r="G26" s="86">
        <f>SUM(G24:G25)</f>
        <v>194390.83</v>
      </c>
      <c r="H26" s="51"/>
      <c r="I26" s="51"/>
      <c r="J26" s="52"/>
    </row>
    <row r="27" spans="1:10" s="54" customFormat="1" x14ac:dyDescent="0.2">
      <c r="A27" s="42"/>
      <c r="B27" s="42" t="s">
        <v>34</v>
      </c>
      <c r="C27" s="42"/>
      <c r="D27" s="43" t="s">
        <v>6</v>
      </c>
      <c r="E27" s="44"/>
      <c r="F27" s="44"/>
      <c r="G27" s="45">
        <f>ROUND(G26*0.18,2)</f>
        <v>34990.35</v>
      </c>
      <c r="J27" s="55"/>
    </row>
    <row r="28" spans="1:10" s="6" customFormat="1" x14ac:dyDescent="0.25">
      <c r="A28" s="42"/>
      <c r="B28" s="46" t="s">
        <v>35</v>
      </c>
      <c r="C28" s="42"/>
      <c r="D28" s="41" t="s">
        <v>6</v>
      </c>
      <c r="E28" s="44"/>
      <c r="F28" s="44"/>
      <c r="G28" s="47">
        <f>SUM(G26:G27)</f>
        <v>229381.18</v>
      </c>
      <c r="J28" s="27"/>
    </row>
    <row r="30" spans="1:10" x14ac:dyDescent="0.25">
      <c r="A30" s="60"/>
      <c r="B30" s="60"/>
      <c r="C30" s="60"/>
      <c r="D30" s="61"/>
      <c r="E30" s="60"/>
      <c r="F30" s="60"/>
      <c r="G30" s="60"/>
      <c r="H30" s="62"/>
    </row>
    <row r="31" spans="1:10" x14ac:dyDescent="0.25">
      <c r="A31" s="87" t="s">
        <v>54</v>
      </c>
      <c r="B31" s="88"/>
      <c r="C31" s="88"/>
      <c r="D31" s="88"/>
      <c r="E31" s="88"/>
      <c r="F31" s="88"/>
      <c r="G31" s="88"/>
      <c r="H31" s="63"/>
    </row>
    <row r="32" spans="1:10" x14ac:dyDescent="0.25">
      <c r="A32" s="64"/>
      <c r="B32" s="65"/>
      <c r="C32" s="66"/>
      <c r="D32" s="65"/>
      <c r="E32" s="65"/>
      <c r="F32" s="65"/>
      <c r="G32" s="67"/>
      <c r="H32" s="68"/>
    </row>
    <row r="33" spans="1:8" x14ac:dyDescent="0.25">
      <c r="A33" s="69"/>
      <c r="B33" s="70"/>
      <c r="C33" s="71"/>
      <c r="D33" s="72"/>
      <c r="E33" s="70"/>
      <c r="F33" s="72"/>
      <c r="G33" s="73"/>
      <c r="H33" s="74"/>
    </row>
    <row r="34" spans="1:8" x14ac:dyDescent="0.25">
      <c r="A34" s="69"/>
      <c r="B34" s="75"/>
      <c r="C34" s="76"/>
      <c r="D34" s="77"/>
      <c r="E34" s="75"/>
      <c r="F34" s="78"/>
      <c r="G34" s="78"/>
      <c r="H34" s="79"/>
    </row>
    <row r="35" spans="1:8" ht="12.75" x14ac:dyDescent="0.2">
      <c r="A35" s="80"/>
      <c r="B35" s="81"/>
      <c r="C35" s="82"/>
      <c r="D35" s="81"/>
      <c r="E35" s="83"/>
      <c r="F35" s="84"/>
      <c r="G35" s="81"/>
      <c r="H35" s="85"/>
    </row>
  </sheetData>
  <mergeCells count="16">
    <mergeCell ref="A31:G31"/>
    <mergeCell ref="A5:H5"/>
    <mergeCell ref="A6:H6"/>
    <mergeCell ref="A1:H1"/>
    <mergeCell ref="A2:H2"/>
    <mergeCell ref="A3:H3"/>
    <mergeCell ref="A4:H4"/>
    <mergeCell ref="C10:G10"/>
    <mergeCell ref="C18:G18"/>
    <mergeCell ref="B23:C23"/>
    <mergeCell ref="A7:A8"/>
    <mergeCell ref="B7:B8"/>
    <mergeCell ref="C7:C8"/>
    <mergeCell ref="D7:D8"/>
    <mergeCell ref="E7:E8"/>
    <mergeCell ref="F7:G7"/>
  </mergeCells>
  <pageMargins left="0.53" right="0.24" top="0.22" bottom="0.17" header="0.18" footer="0.14000000000000001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 ГА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2013-10-30T10:40:50Z</dcterms:modified>
</cp:coreProperties>
</file>